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570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85" i="1"/>
  <c r="E85"/>
  <c r="C85"/>
  <c r="D119"/>
  <c r="E119"/>
  <c r="C119"/>
  <c r="E52"/>
  <c r="C52"/>
  <c r="E43"/>
  <c r="D43"/>
  <c r="C43"/>
  <c r="C129"/>
  <c r="D52"/>
  <c r="E14"/>
  <c r="D14"/>
  <c r="C14"/>
  <c r="E27"/>
  <c r="D27"/>
  <c r="C27"/>
  <c r="E38"/>
  <c r="D38"/>
  <c r="C38"/>
  <c r="E49"/>
  <c r="D49"/>
  <c r="C49"/>
  <c r="E33"/>
  <c r="D33"/>
  <c r="C33"/>
  <c r="D40"/>
  <c r="E40"/>
  <c r="C40"/>
  <c r="D20"/>
  <c r="E20"/>
  <c r="D9"/>
  <c r="E9"/>
  <c r="C9"/>
  <c r="C20"/>
  <c r="C48" l="1"/>
  <c r="D8"/>
  <c r="E8"/>
  <c r="C8"/>
  <c r="D48"/>
  <c r="E48"/>
  <c r="E133" l="1"/>
  <c r="D133"/>
  <c r="C133"/>
</calcChain>
</file>

<file path=xl/sharedStrings.xml><?xml version="1.0" encoding="utf-8"?>
<sst xmlns="http://schemas.openxmlformats.org/spreadsheetml/2006/main" count="259" uniqueCount="225">
  <si>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</si>
  <si>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</si>
  <si>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</si>
  <si>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</si>
  <si>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</si>
  <si>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</si>
  <si>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</si>
  <si>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</si>
  <si>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</si>
  <si>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1.2. НАЛОГИ НА СОВОКУПНЫЙ ДОХОД</t>
  </si>
  <si>
    <t>1 05 02010 02 0000 110</t>
  </si>
  <si>
    <t>1 05 04020 02 0000 110</t>
  </si>
  <si>
    <t>1 08 00000 00 0000 000</t>
  </si>
  <si>
    <t>1.3. ГОСУДАРСТВЕННАЯ ПОШЛИНА, СБОРЫ</t>
  </si>
  <si>
    <t>1 08 03010 01 0000 110</t>
  </si>
  <si>
    <t>1.3.1.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</si>
  <si>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1 08 06000 01 0000 110</t>
  </si>
  <si>
    <t xml:space="preserve">1.3.2. Государственная пошлина за совершение действий, связанных с приобретением гражданства Российской Федерации. </t>
  </si>
  <si>
    <t>1 08 07020 01 0000 110</t>
  </si>
  <si>
    <t>1.3.3. Государственная пошлина за государственную регистрацию прав, ограничений прав на недвижимое имущество и сделок с ним</t>
  </si>
  <si>
    <t>1 08 07100 01 0000 110</t>
  </si>
  <si>
    <t>1.3.4. Государственная пошлина за выдачу и обмен паспорта гражданина Российской  Федерации</t>
  </si>
  <si>
    <t>1 08 07141 01 0000 110</t>
  </si>
  <si>
    <t>1.3.5. Государственная пошлина за государственную регистрацию транспортных средств .</t>
  </si>
  <si>
    <t>1 08 07150 01 0000 110</t>
  </si>
  <si>
    <t>1.3.6. Государственная пошлина  за выдачу разрешения на установку рекламной конструкции</t>
  </si>
  <si>
    <t>1 11 00000 00 0000 000</t>
  </si>
  <si>
    <t>1.4. Доходы от использования имущества, находящегося в государственной и муниципальной собственности</t>
  </si>
  <si>
    <t>1 11 05013 05 0000 120</t>
  </si>
  <si>
    <t>1 11 05035 05 0000 120</t>
  </si>
  <si>
    <t>1.4.2 Доходы от сдачи в аренду имущества, находящегося в оперативном управлении органов управления муниципальных  районов</t>
  </si>
  <si>
    <t>1 11 07015 05 0000 120</t>
  </si>
  <si>
    <t>1 12 00000 00 0000 000</t>
  </si>
  <si>
    <t>1.5. ПЛАТЕЖИ ПРИ ПОЛЬЗОВАНИИ ПРИРОДНЫМИ РЕСУРСАМИ</t>
  </si>
  <si>
    <t>1 12 01010 01 0000 120</t>
  </si>
  <si>
    <t>1 12 01020 01 0000 120</t>
  </si>
  <si>
    <t>1 12 01030 01 0000 120</t>
  </si>
  <si>
    <t>1 14 00000 00 0000 000</t>
  </si>
  <si>
    <t>1 14 02053 05 0000 410</t>
  </si>
  <si>
    <t>1 14 06013 05  0000 430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</si>
  <si>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</si>
  <si>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</si>
  <si>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</si>
  <si>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</si>
  <si>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2020 год</t>
  </si>
  <si>
    <t>Код бюджетной классификации Российской Федерации</t>
  </si>
  <si>
    <t>(рубли)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</si>
  <si>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</si>
  <si>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</si>
  <si>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</si>
  <si>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</si>
  <si>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</si>
  <si>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</si>
  <si>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</si>
  <si>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1.4.1 Доходы получаемые в виде арендной платы за земельные участки, государственная собственность на которые не разграничена</t>
  </si>
  <si>
    <t>1.5.1 Плата за выбросы загрязняющих веществ в атмосферный воздух стационарными  объектами</t>
  </si>
  <si>
    <t>1.5.2 Плата за выбросы загрязняющих веществ в атмосферный воздух передвижными  объектами</t>
  </si>
  <si>
    <t>1.5.3 Плата за выбросы загрязняющих веществ в водные объекты</t>
  </si>
  <si>
    <t>1.5.4 Плата за размещение отходов производства и потребления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</si>
  <si>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</si>
  <si>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</si>
  <si>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</si>
  <si>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2.2.1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</si>
  <si>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</si>
  <si>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</si>
  <si>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2.4.1 Межбюджетные трансферты, передаваемые бюджетам муниципальных образований на осуществление части полномочий по решению в опросов местного значения в соответствии с заключенными соглашениями</t>
  </si>
  <si>
    <t>2.4 Иные межбюджетные трансферты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</si>
  <si>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</si>
  <si>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от                    №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</si>
  <si>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</si>
  <si>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</si>
  <si>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</si>
  <si>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</si>
  <si>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</si>
  <si>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2 02 25497 05 0110 150</t>
  </si>
  <si>
    <t>2 02 25497 05 0220 150</t>
  </si>
  <si>
    <t>2 02 29999 05 0220 150</t>
  </si>
  <si>
    <t>2 02 30000 00 0000150</t>
  </si>
  <si>
    <t>2 02 35118 05 0110 150</t>
  </si>
  <si>
    <t>2 02 30024 05 0220 150</t>
  </si>
  <si>
    <t xml:space="preserve"> 2 02 30024 05 0220 150</t>
  </si>
  <si>
    <t>2 02 03024 05 0220 150</t>
  </si>
  <si>
    <t xml:space="preserve">2 02 30024 05 0220 150 </t>
  </si>
  <si>
    <t xml:space="preserve"> 2 02 3 0024 05 0220 150</t>
  </si>
  <si>
    <t xml:space="preserve"> 2 02 30029 05 0220 150</t>
  </si>
  <si>
    <t>202 35082 05 0110 150</t>
  </si>
  <si>
    <t>2 02 35082 05 0220 150</t>
  </si>
  <si>
    <t xml:space="preserve"> 2 02 40000 00 0000 150</t>
  </si>
  <si>
    <t xml:space="preserve"> 2 02 40014 05 0000 150</t>
  </si>
  <si>
    <t>202 20077 05 0110 150</t>
  </si>
  <si>
    <t>2 02 25555 05 0220 150</t>
  </si>
  <si>
    <t>2021 год</t>
  </si>
  <si>
    <t>2022 год</t>
  </si>
  <si>
    <t xml:space="preserve">к  решению Земского собрания Дивеевского муниципального района « О   бюджете Дивеевского муниципального  района Нижегородской области  на 2020 год и плановый период 2021 и 2022 год »                 </t>
  </si>
  <si>
    <t>1 11 05313 05 0000 120</t>
  </si>
  <si>
    <t>1.4.3. Плата по соглашениюоб установлении сервитута в отношенн земельных участков</t>
  </si>
  <si>
    <t>1 13 00000 00 0000 000</t>
  </si>
  <si>
    <t>1.6. Доходы от оказания платных услуг и компенсации затрат государства</t>
  </si>
  <si>
    <t>1 13 02995 05 0000 130</t>
  </si>
  <si>
    <t>1.6.1. Прочие доходы от компенсации затрат государства</t>
  </si>
  <si>
    <t>1 11 09045 05 0000 120</t>
  </si>
  <si>
    <t>1.4.4 Доходы от перечисления части прибыли, остающейся  после уплаты и иных обязательных платежей  муниципальных  унитарных предприятий</t>
  </si>
  <si>
    <t>1.4.5. Прочие поступления от использования имущества, находчщегося в собственности муниципальных районов</t>
  </si>
  <si>
    <t>2 02 20216 05 0220 150</t>
  </si>
  <si>
    <t>2 02 15002 05 0220 150</t>
  </si>
  <si>
    <t>2.1.2. Дотации бюджетам муниципальных районов на поддержку мер по обеспечению сбалансированности бюджетов</t>
  </si>
  <si>
    <t>2.3.2 Субвенция на осуществления полномочий в области общего образования</t>
  </si>
  <si>
    <t>2.3.3 Субвенции на исполнение полномочий в сфере общего образования в муниципальных дошкольных образовательных организациях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</si>
  <si>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</si>
  <si>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</si>
  <si>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</si>
  <si>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 xml:space="preserve">2 02 35120 05 0110 150 </t>
  </si>
  <si>
    <t>2.3.7 Субвенция на  осуществление  полномочий  органов государственной власти Нижегородской области по расчету и предоставлению дотаций поселениям</t>
  </si>
  <si>
    <t>2.3.8 Субвенция на  осуществление отдельных государственных полномочий  по поддержке сельскохозяйственного производства.</t>
  </si>
  <si>
    <t>2.3.9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</si>
  <si>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2.3.10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</si>
  <si>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2.3.11 Субвенции на компенсацию стоимости путевок в детские санатории, санаторно-оздоровительные центры</t>
  </si>
  <si>
    <t>2.3.12 Субвенции на исполнение полномочий по финансовому обеспечению осуществления  присмотра и ухода за детьми-инвалидами</t>
  </si>
  <si>
    <t>2.3.13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</si>
  <si>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2.3. 14. Субвенции на возмещение части затрат на приобретение оборудования и техники за счет средств областного бюджета.</t>
  </si>
  <si>
    <t xml:space="preserve">1.7. Доходы от продажи материальных и нематериальных активов </t>
  </si>
  <si>
    <t>1.7.1 Доходы от реализации имущества находящегося в муниципальной собственности</t>
  </si>
  <si>
    <t>1.7.2 Доходы от продажи земельных участков  государственная собственность на которые не разграничена</t>
  </si>
  <si>
    <t>1.8. ШТРАФЫ, САНКЦИИ, ВОЗМЕЩЕНИЕ УЩЕРБА</t>
  </si>
  <si>
    <t>1 16 01080 01 0000 140</t>
  </si>
  <si>
    <t>1.8.2.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</si>
  <si>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1 16 01120 01 0000 140</t>
  </si>
  <si>
    <t>1.8.3.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</si>
  <si>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2.5. Возврат остатков субсидий. Субвенций и иных межбюджетных трансфертов, имеющих целевое назначение, прошлых лет</t>
  </si>
  <si>
    <t>2 19 00000 00 0000 000</t>
  </si>
  <si>
    <t>2 19 27384 05 0000 150</t>
  </si>
  <si>
    <t xml:space="preserve">2.5.1Возврат остатков субсидий на софинансирование капитальных вложений в обьекты муниципальной собственности </t>
  </si>
  <si>
    <t>2 19 45160 05 0000 150</t>
  </si>
  <si>
    <t>2.5.2. Возврат остатоков иных межбюджетных трансфертов,передаваемых для дополнительных расходов.</t>
  </si>
  <si>
    <t>2 19 60010 05 0000 150</t>
  </si>
  <si>
    <t>2.5.3. Возврат прочих остатков субсидий,субвенцийи иных межбюджетных трансфертов</t>
  </si>
  <si>
    <t>1 05 01011 01 0000 110</t>
  </si>
  <si>
    <t>1.2.1.Налог,взимаемый  с налогоплательщиков, выбравших в качестве обьекта налогообложения доходы.</t>
  </si>
  <si>
    <t>1 05 01021 01 0000 110</t>
  </si>
  <si>
    <t>1.2.3 Единый налог на вмененный доход для определенных видов деятельности</t>
  </si>
  <si>
    <t>1.2.4 Единый сельскохозяйственный налог</t>
  </si>
  <si>
    <t>1.2.5 Налог, взимаемый  в связи с применением  патентной системой налогообложения.</t>
  </si>
  <si>
    <t>1.2.2.Налог,взимаемый  с налогоплательщиков, выбравших в качестве обьекта налогообложения доходы, уменьшенные на величину расходов.</t>
  </si>
  <si>
    <t>1 16 01203 01 0000 140</t>
  </si>
  <si>
    <t>1.8.4. Административные штрафы, установленные Главой 20 Кодекса РФ об административных правонарушениях за административные правонарушения, комиссиями по делам несовершеннолетних и защите их прав</t>
  </si>
  <si>
    <t>2 02 25467 05 0110 150</t>
  </si>
  <si>
    <t>2 02 25467 05 0220 150</t>
  </si>
  <si>
    <t>2 02 25519 05 0110 150</t>
  </si>
  <si>
    <t>2 02 25519 05 0220 150</t>
  </si>
  <si>
    <t>2 02 25555 05 0110 150</t>
  </si>
  <si>
    <t>2 02 27384 05 0110 150</t>
  </si>
  <si>
    <t>2 02 27384 05 0220 150</t>
  </si>
  <si>
    <t>2.3.15. Субвенции на возмещение части затрат на приобретениеэлитных семян за счет средств областного бюджета</t>
  </si>
  <si>
    <t>2 02 35508 05 0220 150</t>
  </si>
  <si>
    <t>2 02 35508 05 0110 150</t>
  </si>
  <si>
    <t>2.3.23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</si>
  <si>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2 02 2999 05 0220 150</t>
  </si>
  <si>
    <t xml:space="preserve">2 02 45160 05 0220 150 </t>
  </si>
  <si>
    <t>2.4.2. Межбюджетные трансферты на финансовое обеспечение деятельности центров образования цифровогои гуманитарного профилей " Точка роста"</t>
  </si>
  <si>
    <t>2 02 49999 05 0220 150</t>
  </si>
  <si>
    <t>2.4.3. Межбюджетные трансферты областного бюджета на поддержку самозанятых граждан пострадавших от коронафирусной инфекции</t>
  </si>
  <si>
    <t>2.4.4. Межбюджетные трансферты областного бюджета на возмещение затрат организаций, пострадавших от коронафирусной инфекции на оплату коммунальных услуг</t>
  </si>
  <si>
    <t>1 16 10123 01 0000 140</t>
  </si>
  <si>
    <t>1.8.1. Доходы от денежных взысканий ( штрафов), поступающие в счет погашения задолженности,образовавшейся до 1 января 2020 года, подлежащие зачислению в бюджет муниципального образования по нормативам, действующим до 1 января 2020 года.</t>
  </si>
  <si>
    <t>202 35502 05 0220 150</t>
  </si>
  <si>
    <t>202 35502 05 0110 150</t>
  </si>
  <si>
    <t>202 35508 05 0110 150</t>
  </si>
  <si>
    <t>2.3.22.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</si>
  <si>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2 02 29999 05 0220 151</t>
  </si>
  <si>
    <t>2.2.2. Субсидии на мероприятияпо переселению граждан из жилищного фонда, признанного аварийным после 1 января 2017 года.</t>
  </si>
  <si>
    <t>2.2.3. Субсидии на софинансирование капитальных вложений в обьекты газоснабжение</t>
  </si>
  <si>
    <t>2.2.4. Субсидии на капитальный ремонт и ремонт автомобильных дорог общего пользования местного значения.</t>
  </si>
  <si>
    <t>2.2.5. Субсидии на содержание автомобильных дорог общего пользования местного значения.</t>
  </si>
  <si>
    <t>2 02 25304 05 0220 150</t>
  </si>
  <si>
    <t>2.2.6. Субсидии на организацию бесплатного горячего питанияобучающихся, получающихначальное общее образование в муниципальныхобразовательных организациях за счет средств областного бюджета</t>
  </si>
  <si>
    <t>2 02 25304 05 0110 150</t>
  </si>
  <si>
    <t>2.2.8.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федерального бюджета</t>
  </si>
  <si>
    <t>2.2.9.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областного бюджета</t>
  </si>
  <si>
    <t>2.2.10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</si>
  <si>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2.2.11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</si>
  <si>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2.2.12. Субсидии на поддержку отрасли культуры за счет средств областного бюджета</t>
  </si>
  <si>
    <t>2.2.13.  Субсидии на поддержку отрасли культуры за счет средств федерального бюджета</t>
  </si>
  <si>
    <t>2 02 25527 05 0220 150</t>
  </si>
  <si>
    <t>2.2.14.  Субсидии на реализациюмероприятий по обеспечениюудаленных населенных пунктов области товарами первой необходимости.</t>
  </si>
  <si>
    <t>2.2.15 Субсидии на подержку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</si>
  <si>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2.2.16 Субсидии на подержку государственных  программсубъектов РФ и муниципальныхпрограмм формирования современной городской среды  за счет средств  федерального бюджета</t>
  </si>
  <si>
    <t>2.2.17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</si>
  <si>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2.2.18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областного бюджета</t>
  </si>
  <si>
    <t>2.2.19. Субсидиина софинансироване мероприятий по развитию паломническо-туристического кластера " Арзама-Дивеево-Саров"</t>
  </si>
  <si>
    <t>2.2.20. Субсидии на обеспечениедоступа к системе электронного документаоборота</t>
  </si>
  <si>
    <t>2.2.21. Субсидии на реализацию проекта по поддержке местных инициатив</t>
  </si>
  <si>
    <t>2.2.22  Субсидии      на      оказание      частичной финансовой поддержки районных  средств  массовой информации</t>
  </si>
  <si>
    <t>2.2.23. Субсидии на капитальный ремонт обьектов образованияв рамках Адресной инвестиционной программы.</t>
  </si>
  <si>
    <t>2.2.24. Субсидии на выплату заработной платы с начислениями на нее работникам муниципальных учреждений и органов местного самоуправления</t>
  </si>
  <si>
    <t>2.2.25. Субсидии по обустройству и востановлению памятных мест,посвященных Великой Отечественной войне</t>
  </si>
  <si>
    <t>2.2.26  Субсидии на капитальный ремонт образовательных организаций реализующих общеобразовательные программы</t>
  </si>
  <si>
    <t>2.2.27. Субсидии на создание контейнерных площадок</t>
  </si>
  <si>
    <t xml:space="preserve">2.2.28. Субсидии на финансовое обеспечение мероприятий связанных с предотвращением влияния ухудшения экономической ситуации из-за распространения коронавирусной инфекции на деятельность транспортных предприятий </t>
  </si>
  <si>
    <t>2.2.29. Субсидии на проектированиеи строительство (реконструкцию) автомобильных дорог общего пользования местного значения муниципальных образований , в том числе на строительство обьктов скоростного внеуличного транспорта за стет средств федерального бюджета.</t>
  </si>
  <si>
    <t>2.2.30. Субсидии на проектированиеи строительство (реконструкцию) автомобильных дорог общего пользования местного значения муниципальных образований , в том числе на строительство обьктов скоростного внеуличного транспорта за стет средств областного бюджета.</t>
  </si>
  <si>
    <t>2.4.5. Межбюджетные трансферты областного бюджета на оьеспечение развития информационно-телекоммуникационной инфраструктуры обьектов общеобразовательных организаций</t>
  </si>
  <si>
    <t xml:space="preserve"> 2 02 35303 05 0220 150</t>
  </si>
  <si>
    <t>2.3.25.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</si>
  <si>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2.3.26.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</t>
  </si>
  <si>
    <t>2.3.27 Субвенции на поддержку элитного семеноводства за счет средств областного  бюджета</t>
  </si>
  <si>
    <t>2.3.28 Субвенции на поддержку элитного семеноводства за счет средств федерального бюджета</t>
  </si>
  <si>
    <t>2.3.29. Субвенции на возмещение части затрат на поддержку собственного производства молока за счет средств областного бюджета</t>
  </si>
  <si>
    <t>2.3.30. Субвенции на возмещение части затрат на поддержку собственного производства молока за счет средств федерального бюджета</t>
  </si>
  <si>
    <t>2.3.31. Субвенции на обеспечение детей-сирот и детей оставшихся без попечения родителей  за счет средств федерального бюджета.</t>
  </si>
  <si>
    <t>2.3.32. Субвенции на обеспечение детей-сирот и детей оставшихся без попечения родителей  за счет средств областного бюджета.</t>
  </si>
  <si>
    <t>2.3.24 Субвенция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</si>
  <si>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 xml:space="preserve">3 02 30024 05 0220 150 </t>
  </si>
  <si>
    <t>2.3.16. Субвенции на возмещение части затрат на поддержку собственного производства молока за счет средств областного бюджета</t>
  </si>
  <si>
    <t>2.3.18.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правонарушениях.</t>
  </si>
  <si>
    <t>2.3.19.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владельцев.</t>
  </si>
  <si>
    <t>2.3.20.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образования.</t>
  </si>
  <si>
    <t>2.3.21  Субвенции на поддержку племенного животноводства за счет средств областного бюджета</t>
  </si>
  <si>
    <t xml:space="preserve">2.3.17. Субвенции на реализацию переданных исполнительно-распорядительным органам  полномочий по составлению списков кандидатов в прсяжные заседатели. </t>
  </si>
  <si>
    <t>2.2.7. Субсидии на организацию бесплатного горячего питанияобучающихся, получающих начальное общее образование в муниципальных образовательных организациях за счет средств  федерального бюджета</t>
  </si>
  <si>
    <t>2.2.31. Субсидии на дополнительное финансовое обеспечение мероприятий по организации бесплатного горячего питания обучающихся , получающих начальное общее образование в муниципальных образовательных организациях.</t>
  </si>
  <si>
    <t>2.2.32. Субсидии на капитальный ремонт, ремонт  и ремонтно-рестоврационные работы муниципальных учреждений культуры</t>
  </si>
  <si>
    <t>2.4.6. Межбюджетные трансферты областного бюджета на возмещение затрат организаций, пострадавших от коронафирусной инфекции   на оплату труда работников</t>
  </si>
  <si>
    <t>2.4.7. Межбюджетные трансферты из резервного фонда</t>
  </si>
  <si>
    <t>2.4.8. Межбюджетные трансферты областного бюджета из фонда поддержки территорий</t>
  </si>
  <si>
    <t>2.4.9. Межбюджетные трансферты областного бюджета на приобретеие контейнеров и бункеров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</si>
</sst>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3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/>
    <xf numFmtId="164" fontId="0" fillId="2" borderId="0" xfId="0" applyNumberFormat="1" applyFill="1"/>
    <xf numFmtId="164" fontId="3" fillId="2" borderId="0" xfId="0" applyNumberFormat="1" applyFont="1" applyFill="1" applyAlignment="1">
      <alignment horizontal="right"/>
    </xf>
    <xf numFmtId="0" fontId="0" fillId="2" borderId="0" xfId="0" applyFill="1"/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horizontal="justify"/>
    </xf>
    <xf numFmtId="164" fontId="1" fillId="2" borderId="0" xfId="0" applyNumberFormat="1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/>
    </xf>
    <xf numFmtId="0" fontId="1" fillId="2" borderId="0" xfId="0" applyFont="1" applyFill="1"/>
    <xf numFmtId="164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164" fontId="0" fillId="2" borderId="0" xfId="0" applyNumberFormat="1" applyFill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0" fillId="2" borderId="0" xfId="0" applyNumberFormat="1" applyFont="1" applyFill="1"/>
    <xf numFmtId="0" fontId="0" fillId="2" borderId="0" xfId="0" applyFont="1" applyFill="1"/>
    <xf numFmtId="0" fontId="6" fillId="2" borderId="2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6"/>
  <sheetViews>
    <sheetView tabSelected="1" zoomScale="90" zoomScaleNormal="90" workbookViewId="0">
      <selection activeCell="D128" sqref="D128"/>
    </sheetView>
  </sheetViews>
  <sheetFormatPr defaultRowHeight="15"/>
  <cols>
    <col min="1" max="1" width="25.5703125" style="2" customWidth="1"/>
    <col min="2" max="2" width="48.42578125" style="3" customWidth="1"/>
    <col min="3" max="3" width="18.140625" style="4" customWidth="1"/>
    <col min="4" max="4" width="17.5703125" style="4" customWidth="1"/>
    <col min="5" max="5" width="17.28515625" style="4" customWidth="1"/>
    <col min="6" max="6" width="9.140625" style="4" customWidth="1"/>
    <col min="7" max="7" width="16.5703125" style="4" customWidth="1"/>
    <col min="8" max="8" width="17.7109375" style="4" customWidth="1"/>
    <col min="9" max="9" width="12" style="4" customWidth="1"/>
    <col min="10" max="16384" width="9.140625" style="6"/>
  </cols>
  <sheetData>
    <row r="1" spans="1:5" ht="7.5" customHeight="1">
      <c r="E1" s="5" t="s">
        <v>0</v>
      </c>
    </row>
    <row r="2" spans="1:5" ht="76.5" customHeight="1">
      <c r="C2" s="44" t="s">
        <v>93</v>
      </c>
      <c r="D2" s="44"/>
      <c r="E2" s="44"/>
    </row>
    <row r="3" spans="1:5">
      <c r="D3" s="4" t="s">
        <v>68</v>
      </c>
    </row>
    <row r="4" spans="1:5" ht="16.149999999999999" customHeight="1">
      <c r="A4" s="43" t="s">
        <v>47</v>
      </c>
      <c r="B4" s="43"/>
      <c r="C4" s="43"/>
      <c r="D4" s="43"/>
      <c r="E4" s="43"/>
    </row>
    <row r="5" spans="1:5" ht="15.75">
      <c r="A5" s="7"/>
      <c r="B5" s="8"/>
      <c r="C5" s="9"/>
    </row>
    <row r="6" spans="1:5">
      <c r="E6" s="5" t="s">
        <v>46</v>
      </c>
    </row>
    <row r="7" spans="1:5" ht="42.75">
      <c r="A7" s="10" t="s">
        <v>45</v>
      </c>
      <c r="B7" s="11" t="s">
        <v>1</v>
      </c>
      <c r="C7" s="12" t="s">
        <v>44</v>
      </c>
      <c r="D7" s="12" t="s">
        <v>91</v>
      </c>
      <c r="E7" s="12" t="s">
        <v>92</v>
      </c>
    </row>
    <row r="8" spans="1:5">
      <c r="A8" s="13" t="s">
        <v>2</v>
      </c>
      <c r="B8" s="14" t="s">
        <v>3</v>
      </c>
      <c r="C8" s="15">
        <f>SUM(C9+C14+C20+C27+C33+C38+C40+C43)</f>
        <v>172359040</v>
      </c>
      <c r="D8" s="15">
        <f t="shared" ref="D8:E8" si="0">SUM(D9+D14+D20+D27+D33+D38+D40+D43)</f>
        <v>178158300</v>
      </c>
      <c r="E8" s="15">
        <f t="shared" si="0"/>
        <v>188384440</v>
      </c>
    </row>
    <row r="9" spans="1:5">
      <c r="A9" s="13" t="s">
        <v>48</v>
      </c>
      <c r="B9" s="14" t="s">
        <v>49</v>
      </c>
      <c r="C9" s="15">
        <f>SUM(C10:C13)</f>
        <v>143001040</v>
      </c>
      <c r="D9" s="15">
        <f t="shared" ref="D9:E9" si="1">SUM(D10:D13)</f>
        <v>153428900</v>
      </c>
      <c r="E9" s="15">
        <f t="shared" si="1"/>
        <v>164617590</v>
      </c>
    </row>
    <row r="10" spans="1:5" ht="99.6" customHeight="1">
      <c r="A10" s="16" t="s">
        <v>4</v>
      </c>
      <c r="B10" s="17" t="s">
        <v>50</v>
      </c>
      <c r="C10" s="1">
        <v>141219340</v>
      </c>
      <c r="D10" s="18">
        <v>151575920</v>
      </c>
      <c r="E10" s="18">
        <v>162690423</v>
      </c>
    </row>
    <row r="11" spans="1:5" ht="74.25" customHeight="1">
      <c r="A11" s="16" t="s">
        <v>5</v>
      </c>
      <c r="B11" s="17" t="s">
        <v>51</v>
      </c>
      <c r="C11" s="1">
        <v>92000</v>
      </c>
      <c r="D11" s="18">
        <v>95680</v>
      </c>
      <c r="E11" s="18">
        <v>99507</v>
      </c>
    </row>
    <row r="12" spans="1:5" ht="66" customHeight="1">
      <c r="A12" s="16" t="s">
        <v>6</v>
      </c>
      <c r="B12" s="17" t="s">
        <v>52</v>
      </c>
      <c r="C12" s="1">
        <v>1350000</v>
      </c>
      <c r="D12" s="18">
        <v>1404000</v>
      </c>
      <c r="E12" s="18">
        <v>1460160</v>
      </c>
    </row>
    <row r="13" spans="1:5" ht="75">
      <c r="A13" s="16" t="s">
        <v>7</v>
      </c>
      <c r="B13" s="17" t="s">
        <v>67</v>
      </c>
      <c r="C13" s="1">
        <v>339700</v>
      </c>
      <c r="D13" s="18">
        <v>353300</v>
      </c>
      <c r="E13" s="18">
        <v>367500</v>
      </c>
    </row>
    <row r="14" spans="1:5">
      <c r="A14" s="13" t="s">
        <v>8</v>
      </c>
      <c r="B14" s="14" t="s">
        <v>9</v>
      </c>
      <c r="C14" s="15">
        <f>SUM(C15:C19)</f>
        <v>14044100</v>
      </c>
      <c r="D14" s="15">
        <f t="shared" ref="D14:E14" si="2">SUM(D15:D19)</f>
        <v>10216800</v>
      </c>
      <c r="E14" s="15">
        <f t="shared" si="2"/>
        <v>9172750</v>
      </c>
    </row>
    <row r="15" spans="1:5" ht="48" customHeight="1">
      <c r="A15" s="19" t="s">
        <v>136</v>
      </c>
      <c r="B15" s="20" t="s">
        <v>137</v>
      </c>
      <c r="C15" s="1">
        <v>3475980</v>
      </c>
      <c r="D15" s="1">
        <v>3657532</v>
      </c>
      <c r="E15" s="1">
        <v>3828166</v>
      </c>
    </row>
    <row r="16" spans="1:5" ht="48.75" customHeight="1">
      <c r="A16" s="19" t="s">
        <v>138</v>
      </c>
      <c r="B16" s="20" t="s">
        <v>142</v>
      </c>
      <c r="C16" s="1">
        <v>386220</v>
      </c>
      <c r="D16" s="1">
        <v>401668</v>
      </c>
      <c r="E16" s="1">
        <v>417734</v>
      </c>
    </row>
    <row r="17" spans="1:9" ht="30.75" customHeight="1">
      <c r="A17" s="19" t="s">
        <v>10</v>
      </c>
      <c r="B17" s="20" t="s">
        <v>139</v>
      </c>
      <c r="C17" s="1">
        <v>6327100</v>
      </c>
      <c r="D17" s="1">
        <v>1822200</v>
      </c>
      <c r="E17" s="1"/>
    </row>
    <row r="18" spans="1:9">
      <c r="A18" s="16" t="s">
        <v>53</v>
      </c>
      <c r="B18" s="17" t="s">
        <v>140</v>
      </c>
      <c r="C18" s="1">
        <v>3100000</v>
      </c>
      <c r="D18" s="18">
        <v>1531500</v>
      </c>
      <c r="E18" s="18">
        <v>1562150</v>
      </c>
    </row>
    <row r="19" spans="1:9" ht="30">
      <c r="A19" s="16" t="s">
        <v>11</v>
      </c>
      <c r="B19" s="17" t="s">
        <v>141</v>
      </c>
      <c r="C19" s="1">
        <v>754800</v>
      </c>
      <c r="D19" s="18">
        <v>2803900</v>
      </c>
      <c r="E19" s="18">
        <v>3364700</v>
      </c>
    </row>
    <row r="20" spans="1:9" ht="29.25">
      <c r="A20" s="13" t="s">
        <v>12</v>
      </c>
      <c r="B20" s="14" t="s">
        <v>13</v>
      </c>
      <c r="C20" s="15">
        <f>SUM(C21:C26)</f>
        <v>3343400</v>
      </c>
      <c r="D20" s="15">
        <f t="shared" ref="D20:E20" si="3">SUM(D21:D26)</f>
        <v>3483300</v>
      </c>
      <c r="E20" s="15">
        <f t="shared" si="3"/>
        <v>3622500</v>
      </c>
      <c r="G20" s="21"/>
    </row>
    <row r="21" spans="1:9" ht="90">
      <c r="A21" s="16" t="s">
        <v>14</v>
      </c>
      <c r="B21" s="17" t="s">
        <v>15</v>
      </c>
      <c r="C21" s="1">
        <v>1443900</v>
      </c>
      <c r="D21" s="18">
        <v>1518220</v>
      </c>
      <c r="E21" s="18">
        <v>1578818</v>
      </c>
    </row>
    <row r="22" spans="1:9" ht="45">
      <c r="A22" s="16" t="s">
        <v>16</v>
      </c>
      <c r="B22" s="17" t="s">
        <v>17</v>
      </c>
      <c r="C22" s="1">
        <v>226100</v>
      </c>
      <c r="D22" s="18">
        <v>235144</v>
      </c>
      <c r="E22" s="18">
        <v>244549</v>
      </c>
    </row>
    <row r="23" spans="1:9" ht="45">
      <c r="A23" s="16" t="s">
        <v>18</v>
      </c>
      <c r="B23" s="17" t="s">
        <v>19</v>
      </c>
      <c r="C23" s="1">
        <v>979400</v>
      </c>
      <c r="D23" s="18">
        <v>1018576</v>
      </c>
      <c r="E23" s="18">
        <v>1059319</v>
      </c>
    </row>
    <row r="24" spans="1:9" ht="45">
      <c r="A24" s="16" t="s">
        <v>20</v>
      </c>
      <c r="B24" s="17" t="s">
        <v>21</v>
      </c>
      <c r="C24" s="1">
        <v>103700</v>
      </c>
      <c r="D24" s="18">
        <v>107848</v>
      </c>
      <c r="E24" s="18">
        <v>112162</v>
      </c>
    </row>
    <row r="25" spans="1:9" ht="45">
      <c r="A25" s="16" t="s">
        <v>22</v>
      </c>
      <c r="B25" s="17" t="s">
        <v>23</v>
      </c>
      <c r="C25" s="1">
        <v>580300</v>
      </c>
      <c r="D25" s="18">
        <v>603512</v>
      </c>
      <c r="E25" s="18">
        <v>627652</v>
      </c>
    </row>
    <row r="26" spans="1:9" ht="30">
      <c r="A26" s="16" t="s">
        <v>24</v>
      </c>
      <c r="B26" s="17" t="s">
        <v>25</v>
      </c>
      <c r="C26" s="1">
        <v>10000</v>
      </c>
      <c r="D26" s="18">
        <v>0</v>
      </c>
      <c r="E26" s="18">
        <v>0</v>
      </c>
    </row>
    <row r="27" spans="1:9" s="23" customFormat="1" ht="43.5">
      <c r="A27" s="13" t="s">
        <v>26</v>
      </c>
      <c r="B27" s="14" t="s">
        <v>27</v>
      </c>
      <c r="C27" s="15">
        <f>SUM(C28:C32)</f>
        <v>4699100</v>
      </c>
      <c r="D27" s="15">
        <f t="shared" ref="D27:E27" si="4">SUM(D28:D32)</f>
        <v>4887000</v>
      </c>
      <c r="E27" s="15">
        <f t="shared" si="4"/>
        <v>5112700</v>
      </c>
      <c r="F27" s="21"/>
      <c r="G27" s="22"/>
      <c r="H27" s="22"/>
      <c r="I27" s="9"/>
    </row>
    <row r="28" spans="1:9" ht="57.6" customHeight="1">
      <c r="A28" s="19" t="s">
        <v>28</v>
      </c>
      <c r="B28" s="20" t="s">
        <v>54</v>
      </c>
      <c r="C28" s="24">
        <v>2436200</v>
      </c>
      <c r="D28" s="25">
        <v>2533600</v>
      </c>
      <c r="E28" s="25">
        <v>2634900</v>
      </c>
    </row>
    <row r="29" spans="1:9" ht="45">
      <c r="A29" s="16" t="s">
        <v>29</v>
      </c>
      <c r="B29" s="17" t="s">
        <v>30</v>
      </c>
      <c r="C29" s="1">
        <v>2076700</v>
      </c>
      <c r="D29" s="18">
        <v>2159800</v>
      </c>
      <c r="E29" s="18">
        <v>2246200</v>
      </c>
    </row>
    <row r="30" spans="1:9" ht="30">
      <c r="A30" s="16" t="s">
        <v>94</v>
      </c>
      <c r="B30" s="17" t="s">
        <v>95</v>
      </c>
      <c r="C30" s="1">
        <v>1000</v>
      </c>
      <c r="D30" s="18">
        <v>1000</v>
      </c>
      <c r="E30" s="18">
        <v>1000</v>
      </c>
    </row>
    <row r="31" spans="1:9" ht="45">
      <c r="A31" s="16" t="s">
        <v>31</v>
      </c>
      <c r="B31" s="17" t="s">
        <v>101</v>
      </c>
      <c r="C31" s="1">
        <v>20000</v>
      </c>
      <c r="D31" s="18">
        <v>20800</v>
      </c>
      <c r="E31" s="18">
        <v>21600</v>
      </c>
    </row>
    <row r="32" spans="1:9" ht="45">
      <c r="A32" s="16" t="s">
        <v>100</v>
      </c>
      <c r="B32" s="17" t="s">
        <v>102</v>
      </c>
      <c r="C32" s="1">
        <v>165200</v>
      </c>
      <c r="D32" s="18">
        <v>171800</v>
      </c>
      <c r="E32" s="18">
        <v>209000</v>
      </c>
    </row>
    <row r="33" spans="1:9" ht="29.25">
      <c r="A33" s="13" t="s">
        <v>32</v>
      </c>
      <c r="B33" s="14" t="s">
        <v>33</v>
      </c>
      <c r="C33" s="15">
        <f>SUM(C34+C35+C36+C37)</f>
        <v>369400</v>
      </c>
      <c r="D33" s="15">
        <f t="shared" ref="D33:E33" si="5">SUM(D34+D35+D36+D37)</f>
        <v>384200</v>
      </c>
      <c r="E33" s="15">
        <f t="shared" si="5"/>
        <v>399600</v>
      </c>
    </row>
    <row r="34" spans="1:9" ht="30">
      <c r="A34" s="16" t="s">
        <v>34</v>
      </c>
      <c r="B34" s="17" t="s">
        <v>55</v>
      </c>
      <c r="C34" s="1">
        <v>16879</v>
      </c>
      <c r="D34" s="18">
        <v>17554</v>
      </c>
      <c r="E34" s="18">
        <v>18256</v>
      </c>
    </row>
    <row r="35" spans="1:9" ht="30">
      <c r="A35" s="16" t="s">
        <v>35</v>
      </c>
      <c r="B35" s="17" t="s">
        <v>56</v>
      </c>
      <c r="C35" s="1"/>
      <c r="D35" s="18"/>
      <c r="E35" s="18"/>
    </row>
    <row r="36" spans="1:9" ht="30">
      <c r="A36" s="16" t="s">
        <v>36</v>
      </c>
      <c r="B36" s="17" t="s">
        <v>57</v>
      </c>
      <c r="C36" s="1">
        <v>7474</v>
      </c>
      <c r="D36" s="18">
        <v>7770</v>
      </c>
      <c r="E36" s="18">
        <v>8081</v>
      </c>
    </row>
    <row r="37" spans="1:9" ht="30">
      <c r="A37" s="16" t="s">
        <v>69</v>
      </c>
      <c r="B37" s="17" t="s">
        <v>58</v>
      </c>
      <c r="C37" s="1">
        <v>345047</v>
      </c>
      <c r="D37" s="18">
        <v>358876</v>
      </c>
      <c r="E37" s="18">
        <v>373263</v>
      </c>
    </row>
    <row r="38" spans="1:9" ht="29.25">
      <c r="A38" s="16" t="s">
        <v>96</v>
      </c>
      <c r="B38" s="14" t="s">
        <v>97</v>
      </c>
      <c r="C38" s="15">
        <f>SUM(C39)</f>
        <v>220000</v>
      </c>
      <c r="D38" s="15">
        <f t="shared" ref="D38:E38" si="6">SUM(D39)</f>
        <v>228800</v>
      </c>
      <c r="E38" s="15">
        <f t="shared" si="6"/>
        <v>238000</v>
      </c>
    </row>
    <row r="39" spans="1:9" ht="30">
      <c r="A39" s="16" t="s">
        <v>98</v>
      </c>
      <c r="B39" s="17" t="s">
        <v>99</v>
      </c>
      <c r="C39" s="1">
        <v>220000</v>
      </c>
      <c r="D39" s="18">
        <v>228800</v>
      </c>
      <c r="E39" s="18">
        <v>238000</v>
      </c>
    </row>
    <row r="40" spans="1:9" s="23" customFormat="1" ht="29.25">
      <c r="A40" s="13" t="s">
        <v>37</v>
      </c>
      <c r="B40" s="14" t="s">
        <v>120</v>
      </c>
      <c r="C40" s="15">
        <f>SUM(C41:C42)</f>
        <v>5000000</v>
      </c>
      <c r="D40" s="15">
        <f t="shared" ref="D40:E40" si="7">SUM(D41:D42)</f>
        <v>3780000</v>
      </c>
      <c r="E40" s="15">
        <f t="shared" si="7"/>
        <v>3402000</v>
      </c>
      <c r="F40" s="9"/>
      <c r="G40" s="9"/>
      <c r="H40" s="9"/>
      <c r="I40" s="9"/>
    </row>
    <row r="41" spans="1:9" ht="30">
      <c r="A41" s="16" t="s">
        <v>38</v>
      </c>
      <c r="B41" s="17" t="s">
        <v>121</v>
      </c>
      <c r="C41" s="1">
        <v>200000</v>
      </c>
      <c r="D41" s="18">
        <v>180000</v>
      </c>
      <c r="E41" s="18">
        <v>162000</v>
      </c>
    </row>
    <row r="42" spans="1:9" ht="45">
      <c r="A42" s="16" t="s">
        <v>39</v>
      </c>
      <c r="B42" s="17" t="s">
        <v>122</v>
      </c>
      <c r="C42" s="1">
        <v>4800000</v>
      </c>
      <c r="D42" s="18">
        <v>3600000</v>
      </c>
      <c r="E42" s="18">
        <v>3240000</v>
      </c>
    </row>
    <row r="43" spans="1:9" ht="29.25">
      <c r="A43" s="13" t="s">
        <v>40</v>
      </c>
      <c r="B43" s="14" t="s">
        <v>123</v>
      </c>
      <c r="C43" s="15">
        <f>SUM(C44:C47)</f>
        <v>1682000</v>
      </c>
      <c r="D43" s="15">
        <f t="shared" ref="D43:E43" si="8">SUM(D44:D47)</f>
        <v>1749300</v>
      </c>
      <c r="E43" s="15">
        <f t="shared" si="8"/>
        <v>1819300</v>
      </c>
    </row>
    <row r="44" spans="1:9" ht="93" customHeight="1">
      <c r="A44" s="16" t="s">
        <v>162</v>
      </c>
      <c r="B44" s="26" t="s">
        <v>163</v>
      </c>
      <c r="C44" s="1">
        <v>1398400</v>
      </c>
      <c r="D44" s="1">
        <v>1454356</v>
      </c>
      <c r="E44" s="1">
        <v>1512739</v>
      </c>
    </row>
    <row r="45" spans="1:9" ht="75">
      <c r="A45" s="16" t="s">
        <v>124</v>
      </c>
      <c r="B45" s="17" t="s">
        <v>125</v>
      </c>
      <c r="C45" s="1">
        <v>113600</v>
      </c>
      <c r="D45" s="1">
        <v>118144</v>
      </c>
      <c r="E45" s="1">
        <v>122689</v>
      </c>
    </row>
    <row r="46" spans="1:9" ht="75">
      <c r="A46" s="16" t="s">
        <v>126</v>
      </c>
      <c r="B46" s="17" t="s">
        <v>127</v>
      </c>
      <c r="C46" s="1">
        <v>140000</v>
      </c>
      <c r="D46" s="18">
        <v>145600</v>
      </c>
      <c r="E46" s="18">
        <v>151424</v>
      </c>
    </row>
    <row r="47" spans="1:9" ht="75.75" customHeight="1">
      <c r="A47" s="16" t="s">
        <v>143</v>
      </c>
      <c r="B47" s="17" t="s">
        <v>144</v>
      </c>
      <c r="C47" s="1">
        <v>30000</v>
      </c>
      <c r="D47" s="18">
        <v>31200</v>
      </c>
      <c r="E47" s="18">
        <v>32448</v>
      </c>
    </row>
    <row r="48" spans="1:9" ht="29.25">
      <c r="A48" s="13" t="s">
        <v>41</v>
      </c>
      <c r="B48" s="14" t="s">
        <v>42</v>
      </c>
      <c r="C48" s="15">
        <f>SUM(C49,C52,C85,C119,C129)</f>
        <v>1121442741.1800001</v>
      </c>
      <c r="D48" s="15">
        <f>SUM(D49,D52,D85,D119)</f>
        <v>801170313.86000001</v>
      </c>
      <c r="E48" s="15">
        <f>SUM(E49,E52,E85,E119)</f>
        <v>346327373.43000001</v>
      </c>
    </row>
    <row r="49" spans="1:9" ht="29.25">
      <c r="A49" s="13" t="s">
        <v>70</v>
      </c>
      <c r="B49" s="14" t="s">
        <v>59</v>
      </c>
      <c r="C49" s="15">
        <f>SUM(C50:C51)</f>
        <v>112642300</v>
      </c>
      <c r="D49" s="15">
        <f t="shared" ref="D49:E49" si="9">SUM(D50:D51)</f>
        <v>98418300</v>
      </c>
      <c r="E49" s="15">
        <f t="shared" si="9"/>
        <v>99700100</v>
      </c>
    </row>
    <row r="50" spans="1:9" ht="45">
      <c r="A50" s="16" t="s">
        <v>71</v>
      </c>
      <c r="B50" s="17" t="s">
        <v>60</v>
      </c>
      <c r="C50" s="1">
        <v>97642300</v>
      </c>
      <c r="D50" s="18">
        <v>83418300</v>
      </c>
      <c r="E50" s="18">
        <v>84700100</v>
      </c>
    </row>
    <row r="51" spans="1:9" ht="45">
      <c r="A51" s="16" t="s">
        <v>104</v>
      </c>
      <c r="B51" s="17" t="s">
        <v>105</v>
      </c>
      <c r="C51" s="1">
        <v>15000000</v>
      </c>
      <c r="D51" s="18">
        <v>15000000</v>
      </c>
      <c r="E51" s="18">
        <v>15000000</v>
      </c>
    </row>
    <row r="52" spans="1:9" ht="29.25">
      <c r="A52" s="13" t="s">
        <v>72</v>
      </c>
      <c r="B52" s="14" t="s">
        <v>61</v>
      </c>
      <c r="C52" s="15">
        <f>SUM(C53:C84)</f>
        <v>724477628.11000001</v>
      </c>
      <c r="D52" s="15">
        <f>SUM(D53:D82)</f>
        <v>467253689.86000001</v>
      </c>
      <c r="E52" s="15">
        <f>SUM(E53:E84)</f>
        <v>10030602.6</v>
      </c>
      <c r="G52" s="21"/>
    </row>
    <row r="53" spans="1:9" ht="75">
      <c r="A53" s="16" t="s">
        <v>73</v>
      </c>
      <c r="B53" s="17" t="s">
        <v>62</v>
      </c>
      <c r="C53" s="1">
        <v>60055184.109999999</v>
      </c>
      <c r="D53" s="18">
        <v>141984320</v>
      </c>
      <c r="E53" s="18"/>
      <c r="G53" s="27"/>
      <c r="H53" s="27"/>
      <c r="I53" s="27"/>
    </row>
    <row r="54" spans="1:9" ht="45">
      <c r="A54" s="16" t="s">
        <v>73</v>
      </c>
      <c r="B54" s="17" t="s">
        <v>169</v>
      </c>
      <c r="C54" s="1">
        <v>9581100</v>
      </c>
      <c r="D54" s="18"/>
      <c r="E54" s="18"/>
    </row>
    <row r="55" spans="1:9" ht="30">
      <c r="A55" s="16" t="s">
        <v>73</v>
      </c>
      <c r="B55" s="17" t="s">
        <v>170</v>
      </c>
      <c r="C55" s="1">
        <v>18745200</v>
      </c>
      <c r="D55" s="18"/>
      <c r="E55" s="18"/>
    </row>
    <row r="56" spans="1:9" ht="45">
      <c r="A56" s="16" t="s">
        <v>103</v>
      </c>
      <c r="B56" s="17" t="s">
        <v>171</v>
      </c>
      <c r="C56" s="1">
        <v>69305300</v>
      </c>
      <c r="D56" s="18"/>
      <c r="E56" s="18"/>
      <c r="G56" s="27"/>
    </row>
    <row r="57" spans="1:9" ht="31.5" customHeight="1">
      <c r="A57" s="16" t="s">
        <v>103</v>
      </c>
      <c r="B57" s="17" t="s">
        <v>172</v>
      </c>
      <c r="C57" s="1">
        <v>1516600</v>
      </c>
      <c r="D57" s="18"/>
      <c r="E57" s="18"/>
    </row>
    <row r="58" spans="1:9" ht="81" customHeight="1">
      <c r="A58" s="16" t="s">
        <v>173</v>
      </c>
      <c r="B58" s="17" t="s">
        <v>174</v>
      </c>
      <c r="C58" s="1">
        <v>697574</v>
      </c>
      <c r="D58" s="18"/>
      <c r="E58" s="18"/>
    </row>
    <row r="59" spans="1:9" ht="72.75" customHeight="1">
      <c r="A59" s="16" t="s">
        <v>175</v>
      </c>
      <c r="B59" s="17" t="s">
        <v>218</v>
      </c>
      <c r="C59" s="1">
        <v>1985537</v>
      </c>
      <c r="D59" s="18"/>
      <c r="E59" s="18"/>
    </row>
    <row r="60" spans="1:9" ht="58.5" customHeight="1">
      <c r="A60" s="16" t="s">
        <v>145</v>
      </c>
      <c r="B60" s="17" t="s">
        <v>176</v>
      </c>
      <c r="C60" s="1">
        <v>528896.36</v>
      </c>
      <c r="D60" s="18">
        <v>528896.36</v>
      </c>
      <c r="E60" s="18">
        <v>545160.89</v>
      </c>
    </row>
    <row r="61" spans="1:9" ht="76.5" customHeight="1">
      <c r="A61" s="16" t="s">
        <v>146</v>
      </c>
      <c r="B61" s="17" t="s">
        <v>177</v>
      </c>
      <c r="C61" s="1">
        <v>185828.45</v>
      </c>
      <c r="D61" s="18">
        <v>185828.45</v>
      </c>
      <c r="E61" s="18">
        <v>191543.02</v>
      </c>
    </row>
    <row r="62" spans="1:9" ht="60">
      <c r="A62" s="16" t="s">
        <v>74</v>
      </c>
      <c r="B62" s="17" t="s">
        <v>178</v>
      </c>
      <c r="C62" s="1">
        <v>481082.25</v>
      </c>
      <c r="D62" s="18">
        <v>479100</v>
      </c>
      <c r="E62" s="18">
        <v>482800</v>
      </c>
    </row>
    <row r="63" spans="1:9" ht="60">
      <c r="A63" s="16" t="s">
        <v>75</v>
      </c>
      <c r="B63" s="17" t="s">
        <v>179</v>
      </c>
      <c r="C63" s="1">
        <v>969454.19</v>
      </c>
      <c r="D63" s="18">
        <v>664900</v>
      </c>
      <c r="E63" s="18">
        <v>659600</v>
      </c>
    </row>
    <row r="64" spans="1:9" ht="30">
      <c r="A64" s="16" t="s">
        <v>148</v>
      </c>
      <c r="B64" s="17" t="s">
        <v>180</v>
      </c>
      <c r="C64" s="1">
        <v>1814871.92</v>
      </c>
      <c r="D64" s="18">
        <v>445478.38</v>
      </c>
      <c r="E64" s="18"/>
    </row>
    <row r="65" spans="1:9" ht="30">
      <c r="A65" s="16" t="s">
        <v>147</v>
      </c>
      <c r="B65" s="17" t="s">
        <v>181</v>
      </c>
      <c r="C65" s="1">
        <v>6246331.2300000004</v>
      </c>
      <c r="D65" s="18">
        <v>1267900</v>
      </c>
      <c r="E65" s="18"/>
    </row>
    <row r="66" spans="1:9" ht="45">
      <c r="A66" s="16" t="s">
        <v>182</v>
      </c>
      <c r="B66" s="17" t="s">
        <v>183</v>
      </c>
      <c r="C66" s="1">
        <v>720000</v>
      </c>
      <c r="D66" s="18"/>
      <c r="E66" s="18"/>
    </row>
    <row r="67" spans="1:9" ht="60">
      <c r="A67" s="16" t="s">
        <v>90</v>
      </c>
      <c r="B67" s="17" t="s">
        <v>184</v>
      </c>
      <c r="C67" s="1">
        <v>158162.5</v>
      </c>
      <c r="D67" s="18">
        <v>153600</v>
      </c>
      <c r="E67" s="18">
        <v>163129.17000000001</v>
      </c>
    </row>
    <row r="68" spans="1:9" ht="60">
      <c r="A68" s="16" t="s">
        <v>149</v>
      </c>
      <c r="B68" s="17" t="s">
        <v>185</v>
      </c>
      <c r="C68" s="1">
        <v>3795900</v>
      </c>
      <c r="D68" s="18">
        <v>3758066.67</v>
      </c>
      <c r="E68" s="18">
        <v>3566269.52</v>
      </c>
    </row>
    <row r="69" spans="1:9" ht="75">
      <c r="A69" s="16" t="s">
        <v>150</v>
      </c>
      <c r="B69" s="17" t="s">
        <v>186</v>
      </c>
      <c r="C69" s="1">
        <v>380000000</v>
      </c>
      <c r="D69" s="18">
        <v>249000000</v>
      </c>
      <c r="E69" s="18"/>
    </row>
    <row r="70" spans="1:9" ht="75">
      <c r="A70" s="16" t="s">
        <v>151</v>
      </c>
      <c r="B70" s="17" t="s">
        <v>187</v>
      </c>
      <c r="C70" s="1">
        <v>132178380</v>
      </c>
      <c r="D70" s="18"/>
      <c r="E70" s="18"/>
    </row>
    <row r="71" spans="1:9" ht="45">
      <c r="A71" s="16" t="s">
        <v>168</v>
      </c>
      <c r="B71" s="17" t="s">
        <v>188</v>
      </c>
      <c r="C71" s="1">
        <v>9012500</v>
      </c>
      <c r="D71" s="18">
        <v>12675400</v>
      </c>
      <c r="E71" s="18"/>
      <c r="G71" s="27"/>
      <c r="H71" s="27"/>
      <c r="I71" s="27"/>
    </row>
    <row r="72" spans="1:9" ht="30">
      <c r="A72" s="16" t="s">
        <v>76</v>
      </c>
      <c r="B72" s="17" t="s">
        <v>189</v>
      </c>
      <c r="C72" s="1">
        <v>585200</v>
      </c>
      <c r="D72" s="18">
        <v>585200</v>
      </c>
      <c r="E72" s="18">
        <v>585200</v>
      </c>
    </row>
    <row r="73" spans="1:9" ht="30">
      <c r="A73" s="16" t="s">
        <v>76</v>
      </c>
      <c r="B73" s="17" t="s">
        <v>190</v>
      </c>
      <c r="C73" s="1">
        <v>1980798.03</v>
      </c>
      <c r="D73" s="18"/>
      <c r="E73" s="28"/>
    </row>
    <row r="74" spans="1:9" ht="45">
      <c r="A74" s="16" t="s">
        <v>76</v>
      </c>
      <c r="B74" s="17" t="s">
        <v>191</v>
      </c>
      <c r="C74" s="1">
        <v>1429800</v>
      </c>
      <c r="D74" s="18">
        <v>1468600</v>
      </c>
      <c r="E74" s="18">
        <v>1509000</v>
      </c>
    </row>
    <row r="75" spans="1:9" ht="45">
      <c r="A75" s="16" t="s">
        <v>76</v>
      </c>
      <c r="B75" s="17" t="s">
        <v>192</v>
      </c>
      <c r="C75" s="1">
        <v>0</v>
      </c>
      <c r="D75" s="18">
        <v>346500</v>
      </c>
      <c r="E75" s="18"/>
    </row>
    <row r="76" spans="1:9" ht="45">
      <c r="A76" s="16" t="s">
        <v>76</v>
      </c>
      <c r="B76" s="17" t="s">
        <v>193</v>
      </c>
      <c r="C76" s="1">
        <v>5963400</v>
      </c>
      <c r="D76" s="18">
        <v>3839900</v>
      </c>
      <c r="E76" s="18"/>
    </row>
    <row r="77" spans="1:9" ht="45">
      <c r="A77" s="16" t="s">
        <v>156</v>
      </c>
      <c r="B77" s="17" t="s">
        <v>194</v>
      </c>
      <c r="C77" s="1">
        <v>774496</v>
      </c>
      <c r="D77" s="18"/>
      <c r="E77" s="18"/>
    </row>
    <row r="78" spans="1:9" ht="45">
      <c r="A78" s="16" t="s">
        <v>76</v>
      </c>
      <c r="B78" s="17" t="s">
        <v>195</v>
      </c>
      <c r="C78" s="1">
        <v>13740800</v>
      </c>
      <c r="D78" s="18"/>
      <c r="E78" s="18"/>
    </row>
    <row r="79" spans="1:9" ht="30">
      <c r="A79" s="16" t="s">
        <v>76</v>
      </c>
      <c r="B79" s="17" t="s">
        <v>196</v>
      </c>
      <c r="C79" s="1">
        <v>649508.24</v>
      </c>
      <c r="D79" s="18"/>
      <c r="E79" s="18"/>
    </row>
    <row r="80" spans="1:9" ht="75">
      <c r="A80" s="16" t="s">
        <v>76</v>
      </c>
      <c r="B80" s="17" t="s">
        <v>197</v>
      </c>
      <c r="C80" s="1">
        <v>570830.82999999996</v>
      </c>
      <c r="D80" s="18"/>
      <c r="E80" s="18"/>
    </row>
    <row r="81" spans="1:5" ht="97.5" customHeight="1">
      <c r="A81" s="16" t="s">
        <v>89</v>
      </c>
      <c r="B81" s="17" t="s">
        <v>198</v>
      </c>
      <c r="C81" s="1"/>
      <c r="D81" s="18">
        <v>37000000</v>
      </c>
      <c r="E81" s="18"/>
    </row>
    <row r="82" spans="1:5" ht="90">
      <c r="A82" s="16" t="s">
        <v>73</v>
      </c>
      <c r="B82" s="17" t="s">
        <v>199</v>
      </c>
      <c r="C82" s="1"/>
      <c r="D82" s="18">
        <v>12870000</v>
      </c>
      <c r="E82" s="18"/>
    </row>
    <row r="83" spans="1:5" ht="75">
      <c r="A83" s="16" t="s">
        <v>76</v>
      </c>
      <c r="B83" s="17" t="s">
        <v>219</v>
      </c>
      <c r="C83" s="1">
        <v>804893</v>
      </c>
      <c r="D83" s="18"/>
      <c r="E83" s="18"/>
    </row>
    <row r="84" spans="1:5" ht="54" customHeight="1">
      <c r="A84" s="16" t="s">
        <v>76</v>
      </c>
      <c r="B84" s="17" t="s">
        <v>220</v>
      </c>
      <c r="C84" s="1"/>
      <c r="D84" s="18"/>
      <c r="E84" s="18">
        <v>2327900</v>
      </c>
    </row>
    <row r="85" spans="1:5" ht="29.25">
      <c r="A85" s="13" t="s">
        <v>77</v>
      </c>
      <c r="B85" s="14" t="s">
        <v>63</v>
      </c>
      <c r="C85" s="15">
        <f>SUM(C86:C117)</f>
        <v>251306273.03</v>
      </c>
      <c r="D85" s="15">
        <f t="shared" ref="D85:E85" si="10">SUM(D86:D117)</f>
        <v>233721140</v>
      </c>
      <c r="E85" s="15">
        <f t="shared" si="10"/>
        <v>233989110.83000001</v>
      </c>
    </row>
    <row r="86" spans="1:5" ht="45">
      <c r="A86" s="16" t="s">
        <v>78</v>
      </c>
      <c r="B86" s="17" t="s">
        <v>64</v>
      </c>
      <c r="C86" s="1">
        <v>902700</v>
      </c>
      <c r="D86" s="18">
        <v>820300</v>
      </c>
      <c r="E86" s="18">
        <v>860000</v>
      </c>
    </row>
    <row r="87" spans="1:5" ht="30" customHeight="1">
      <c r="A87" s="16" t="s">
        <v>79</v>
      </c>
      <c r="B87" s="17" t="s">
        <v>106</v>
      </c>
      <c r="C87" s="1">
        <v>120119300</v>
      </c>
      <c r="D87" s="18">
        <v>119828500</v>
      </c>
      <c r="E87" s="18">
        <v>119828500</v>
      </c>
    </row>
    <row r="88" spans="1:5" ht="45">
      <c r="A88" s="16" t="s">
        <v>79</v>
      </c>
      <c r="B88" s="17" t="s">
        <v>107</v>
      </c>
      <c r="C88" s="1">
        <v>42720000</v>
      </c>
      <c r="D88" s="18">
        <v>42720000</v>
      </c>
      <c r="E88" s="18">
        <v>42720000</v>
      </c>
    </row>
    <row r="89" spans="1:5" ht="60" customHeight="1">
      <c r="A89" s="16" t="s">
        <v>79</v>
      </c>
      <c r="B89" s="16" t="s">
        <v>108</v>
      </c>
      <c r="C89" s="1">
        <v>15260000</v>
      </c>
      <c r="D89" s="18">
        <v>15260000</v>
      </c>
      <c r="E89" s="18">
        <v>15260000</v>
      </c>
    </row>
    <row r="90" spans="1:5" ht="74.25" customHeight="1">
      <c r="A90" s="16" t="s">
        <v>79</v>
      </c>
      <c r="B90" s="16" t="s">
        <v>109</v>
      </c>
      <c r="C90" s="1">
        <v>468700</v>
      </c>
      <c r="D90" s="18">
        <v>468700</v>
      </c>
      <c r="E90" s="18">
        <v>468700</v>
      </c>
    </row>
    <row r="91" spans="1:5" ht="75" customHeight="1">
      <c r="A91" s="16" t="s">
        <v>80</v>
      </c>
      <c r="B91" s="17" t="s">
        <v>110</v>
      </c>
      <c r="C91" s="1">
        <v>397900</v>
      </c>
      <c r="D91" s="18">
        <v>397900</v>
      </c>
      <c r="E91" s="18">
        <v>397900</v>
      </c>
    </row>
    <row r="92" spans="1:5" ht="60">
      <c r="A92" s="16" t="s">
        <v>81</v>
      </c>
      <c r="B92" s="17" t="s">
        <v>112</v>
      </c>
      <c r="C92" s="1">
        <v>27661600</v>
      </c>
      <c r="D92" s="18">
        <v>23512900</v>
      </c>
      <c r="E92" s="18">
        <v>23475700</v>
      </c>
    </row>
    <row r="93" spans="1:5" ht="45">
      <c r="A93" s="16" t="s">
        <v>80</v>
      </c>
      <c r="B93" s="17" t="s">
        <v>113</v>
      </c>
      <c r="C93" s="1">
        <v>4462900</v>
      </c>
      <c r="D93" s="18">
        <v>4362900</v>
      </c>
      <c r="E93" s="18">
        <v>4362900</v>
      </c>
    </row>
    <row r="94" spans="1:5" ht="60">
      <c r="A94" s="16" t="s">
        <v>80</v>
      </c>
      <c r="B94" s="17" t="s">
        <v>114</v>
      </c>
      <c r="C94" s="1">
        <v>473500</v>
      </c>
      <c r="D94" s="18">
        <v>472000</v>
      </c>
      <c r="E94" s="18">
        <v>472000</v>
      </c>
    </row>
    <row r="95" spans="1:5" ht="75">
      <c r="A95" s="16" t="s">
        <v>80</v>
      </c>
      <c r="B95" s="17" t="s">
        <v>115</v>
      </c>
      <c r="C95" s="1">
        <v>661700</v>
      </c>
      <c r="D95" s="18">
        <v>681300</v>
      </c>
      <c r="E95" s="18">
        <v>702400</v>
      </c>
    </row>
    <row r="96" spans="1:5" ht="54" customHeight="1">
      <c r="A96" s="29" t="s">
        <v>82</v>
      </c>
      <c r="B96" s="17" t="s">
        <v>116</v>
      </c>
      <c r="C96" s="1">
        <v>0</v>
      </c>
      <c r="D96" s="18">
        <v>483100</v>
      </c>
      <c r="E96" s="18">
        <v>483100</v>
      </c>
    </row>
    <row r="97" spans="1:5" ht="50.25" customHeight="1">
      <c r="A97" s="16" t="s">
        <v>83</v>
      </c>
      <c r="B97" s="17" t="s">
        <v>117</v>
      </c>
      <c r="C97" s="1">
        <v>290100</v>
      </c>
      <c r="D97" s="18">
        <v>290100</v>
      </c>
      <c r="E97" s="18">
        <v>290100</v>
      </c>
    </row>
    <row r="98" spans="1:5" ht="60">
      <c r="A98" s="16" t="s">
        <v>79</v>
      </c>
      <c r="B98" s="17" t="s">
        <v>118</v>
      </c>
      <c r="C98" s="1">
        <v>135100</v>
      </c>
      <c r="D98" s="18">
        <v>135100</v>
      </c>
      <c r="E98" s="18">
        <v>135100</v>
      </c>
    </row>
    <row r="99" spans="1:5" ht="45">
      <c r="A99" s="16" t="s">
        <v>79</v>
      </c>
      <c r="B99" s="17" t="s">
        <v>119</v>
      </c>
      <c r="C99" s="1">
        <v>160762</v>
      </c>
      <c r="D99" s="18">
        <v>2551700</v>
      </c>
      <c r="E99" s="18">
        <v>2557800</v>
      </c>
    </row>
    <row r="100" spans="1:5" ht="45">
      <c r="A100" s="16" t="s">
        <v>82</v>
      </c>
      <c r="B100" s="17" t="s">
        <v>152</v>
      </c>
      <c r="C100" s="1">
        <v>408266.37</v>
      </c>
      <c r="D100" s="18"/>
      <c r="E100" s="18"/>
    </row>
    <row r="101" spans="1:5" ht="45">
      <c r="A101" s="16" t="s">
        <v>211</v>
      </c>
      <c r="B101" s="17" t="s">
        <v>212</v>
      </c>
      <c r="C101" s="1">
        <v>727512.84</v>
      </c>
      <c r="D101" s="18"/>
      <c r="E101" s="18"/>
    </row>
    <row r="102" spans="1:5" ht="60">
      <c r="A102" s="16" t="s">
        <v>111</v>
      </c>
      <c r="B102" s="17" t="s">
        <v>217</v>
      </c>
      <c r="C102" s="1">
        <v>15800</v>
      </c>
      <c r="D102" s="18">
        <v>16900</v>
      </c>
      <c r="E102" s="18">
        <v>72100</v>
      </c>
    </row>
    <row r="103" spans="1:5" ht="75">
      <c r="A103" s="16" t="s">
        <v>79</v>
      </c>
      <c r="B103" s="17" t="s">
        <v>213</v>
      </c>
      <c r="C103" s="1">
        <v>3400</v>
      </c>
      <c r="D103" s="18">
        <v>3400</v>
      </c>
      <c r="E103" s="18">
        <v>3400</v>
      </c>
    </row>
    <row r="104" spans="1:5" ht="60">
      <c r="A104" s="16" t="s">
        <v>79</v>
      </c>
      <c r="B104" s="17" t="s">
        <v>214</v>
      </c>
      <c r="C104" s="1">
        <v>277700</v>
      </c>
      <c r="D104" s="18">
        <v>277700</v>
      </c>
      <c r="E104" s="18">
        <v>277700</v>
      </c>
    </row>
    <row r="105" spans="1:5" ht="89.25" customHeight="1">
      <c r="A105" s="16" t="s">
        <v>79</v>
      </c>
      <c r="B105" s="16" t="s">
        <v>215</v>
      </c>
      <c r="C105" s="1">
        <v>355800</v>
      </c>
      <c r="D105" s="18">
        <v>355800</v>
      </c>
      <c r="E105" s="18">
        <v>355800</v>
      </c>
    </row>
    <row r="106" spans="1:5" ht="45">
      <c r="A106" s="16" t="s">
        <v>79</v>
      </c>
      <c r="B106" s="17" t="s">
        <v>216</v>
      </c>
      <c r="C106" s="1">
        <v>6861952</v>
      </c>
      <c r="D106" s="18">
        <v>622300</v>
      </c>
      <c r="E106" s="18">
        <v>634700</v>
      </c>
    </row>
    <row r="107" spans="1:5" ht="75">
      <c r="A107" s="16" t="s">
        <v>79</v>
      </c>
      <c r="B107" s="17" t="s">
        <v>167</v>
      </c>
      <c r="C107" s="1">
        <v>896106.11</v>
      </c>
      <c r="D107" s="18"/>
      <c r="E107" s="18"/>
    </row>
    <row r="108" spans="1:5" ht="60">
      <c r="A108" s="16" t="s">
        <v>84</v>
      </c>
      <c r="B108" s="17" t="s">
        <v>155</v>
      </c>
      <c r="C108" s="1">
        <v>1746000</v>
      </c>
      <c r="D108" s="18">
        <v>2144400</v>
      </c>
      <c r="E108" s="18">
        <v>2144400</v>
      </c>
    </row>
    <row r="109" spans="1:5" ht="108" customHeight="1">
      <c r="A109" s="16" t="s">
        <v>201</v>
      </c>
      <c r="B109" s="16" t="s">
        <v>210</v>
      </c>
      <c r="C109" s="1">
        <v>3020600</v>
      </c>
      <c r="D109" s="18"/>
      <c r="E109" s="18"/>
    </row>
    <row r="110" spans="1:5" ht="75">
      <c r="A110" s="16" t="s">
        <v>164</v>
      </c>
      <c r="B110" s="17" t="s">
        <v>202</v>
      </c>
      <c r="C110" s="1">
        <v>863151.35</v>
      </c>
      <c r="D110" s="18"/>
      <c r="E110" s="18"/>
    </row>
    <row r="111" spans="1:5" ht="75">
      <c r="A111" s="16" t="s">
        <v>165</v>
      </c>
      <c r="B111" s="17" t="s">
        <v>203</v>
      </c>
      <c r="C111" s="1">
        <v>2456646.37</v>
      </c>
      <c r="D111" s="18"/>
      <c r="E111" s="18"/>
    </row>
    <row r="112" spans="1:5" ht="45">
      <c r="A112" s="16" t="s">
        <v>153</v>
      </c>
      <c r="B112" s="17" t="s">
        <v>204</v>
      </c>
      <c r="C112" s="1">
        <v>708871.48</v>
      </c>
      <c r="D112" s="18">
        <v>296100</v>
      </c>
      <c r="E112" s="18">
        <v>291000</v>
      </c>
    </row>
    <row r="113" spans="1:9" ht="45">
      <c r="A113" s="16" t="s">
        <v>154</v>
      </c>
      <c r="B113" s="17" t="s">
        <v>205</v>
      </c>
      <c r="C113" s="1">
        <v>2017552.51</v>
      </c>
      <c r="D113" s="18">
        <v>379100</v>
      </c>
      <c r="E113" s="18">
        <v>379100</v>
      </c>
    </row>
    <row r="114" spans="1:9" ht="45">
      <c r="A114" s="16" t="s">
        <v>153</v>
      </c>
      <c r="B114" s="17" t="s">
        <v>206</v>
      </c>
      <c r="C114" s="1">
        <v>181816.24</v>
      </c>
      <c r="D114" s="18"/>
      <c r="E114" s="18"/>
    </row>
    <row r="115" spans="1:9" ht="45">
      <c r="A115" s="16" t="s">
        <v>166</v>
      </c>
      <c r="B115" s="17" t="s">
        <v>207</v>
      </c>
      <c r="C115" s="1">
        <v>517475.76</v>
      </c>
      <c r="D115" s="18"/>
      <c r="E115" s="18"/>
    </row>
    <row r="116" spans="1:9" ht="47.25" customHeight="1">
      <c r="A116" s="16" t="s">
        <v>85</v>
      </c>
      <c r="B116" s="17" t="s">
        <v>208</v>
      </c>
      <c r="C116" s="1">
        <v>7794686.4000000004</v>
      </c>
      <c r="D116" s="18">
        <v>8074243.5999999996</v>
      </c>
      <c r="E116" s="18">
        <v>7532466.4000000004</v>
      </c>
    </row>
    <row r="117" spans="1:9" ht="45">
      <c r="A117" s="16" t="s">
        <v>86</v>
      </c>
      <c r="B117" s="17" t="s">
        <v>209</v>
      </c>
      <c r="C117" s="1">
        <v>8738673.5999999996</v>
      </c>
      <c r="D117" s="18">
        <v>9566696.4000000004</v>
      </c>
      <c r="E117" s="18">
        <v>10284244.43</v>
      </c>
    </row>
    <row r="118" spans="1:9" hidden="1">
      <c r="A118" s="16"/>
      <c r="B118" s="17"/>
      <c r="C118" s="1"/>
      <c r="D118" s="18"/>
      <c r="E118" s="18"/>
    </row>
    <row r="119" spans="1:9" s="23" customFormat="1">
      <c r="A119" s="30" t="s">
        <v>87</v>
      </c>
      <c r="B119" s="30" t="s">
        <v>66</v>
      </c>
      <c r="C119" s="31">
        <f>SUM(C120:C128)</f>
        <v>34302037.369999997</v>
      </c>
      <c r="D119" s="31">
        <f t="shared" ref="D119:E119" si="11">SUM(D120:D128)</f>
        <v>1777184</v>
      </c>
      <c r="E119" s="31">
        <f t="shared" si="11"/>
        <v>2607560</v>
      </c>
      <c r="F119" s="9"/>
      <c r="G119" s="9"/>
      <c r="H119" s="9"/>
      <c r="I119" s="9"/>
    </row>
    <row r="120" spans="1:9" s="34" customFormat="1" ht="75">
      <c r="A120" s="19" t="s">
        <v>88</v>
      </c>
      <c r="B120" s="20" t="s">
        <v>65</v>
      </c>
      <c r="C120" s="32">
        <v>3449445.28</v>
      </c>
      <c r="D120" s="32">
        <v>1777184</v>
      </c>
      <c r="E120" s="32">
        <v>2607560</v>
      </c>
      <c r="F120" s="33"/>
      <c r="G120" s="33"/>
      <c r="H120" s="33"/>
      <c r="I120" s="33"/>
    </row>
    <row r="121" spans="1:9" s="34" customFormat="1" ht="60">
      <c r="A121" s="19" t="s">
        <v>157</v>
      </c>
      <c r="B121" s="20" t="s">
        <v>158</v>
      </c>
      <c r="C121" s="32">
        <v>2056850</v>
      </c>
      <c r="D121" s="32"/>
      <c r="E121" s="32"/>
      <c r="F121" s="33"/>
      <c r="G121" s="33"/>
      <c r="H121" s="33"/>
      <c r="I121" s="33"/>
    </row>
    <row r="122" spans="1:9" s="34" customFormat="1" ht="45">
      <c r="A122" s="19" t="s">
        <v>157</v>
      </c>
      <c r="B122" s="20" t="s">
        <v>160</v>
      </c>
      <c r="C122" s="32">
        <v>57569</v>
      </c>
      <c r="D122" s="32"/>
      <c r="E122" s="32"/>
      <c r="F122" s="33"/>
      <c r="G122" s="33"/>
      <c r="H122" s="33"/>
      <c r="I122" s="33"/>
    </row>
    <row r="123" spans="1:9" s="34" customFormat="1" ht="60">
      <c r="A123" s="19" t="s">
        <v>157</v>
      </c>
      <c r="B123" s="20" t="s">
        <v>161</v>
      </c>
      <c r="C123" s="32">
        <v>1493980.64</v>
      </c>
      <c r="D123" s="32"/>
      <c r="E123" s="32"/>
      <c r="F123" s="33"/>
      <c r="G123" s="33"/>
      <c r="H123" s="33"/>
      <c r="I123" s="33"/>
    </row>
    <row r="124" spans="1:9" s="34" customFormat="1" ht="60">
      <c r="A124" s="19" t="s">
        <v>157</v>
      </c>
      <c r="B124" s="20" t="s">
        <v>200</v>
      </c>
      <c r="C124" s="32">
        <v>512820</v>
      </c>
      <c r="D124" s="32"/>
      <c r="E124" s="32"/>
      <c r="F124" s="33"/>
      <c r="G124" s="33"/>
      <c r="H124" s="33"/>
      <c r="I124" s="33"/>
    </row>
    <row r="125" spans="1:9" s="34" customFormat="1" ht="60">
      <c r="A125" s="19" t="s">
        <v>157</v>
      </c>
      <c r="B125" s="20" t="s">
        <v>221</v>
      </c>
      <c r="C125" s="32">
        <v>12580277.65</v>
      </c>
      <c r="D125" s="32"/>
      <c r="E125" s="32"/>
      <c r="F125" s="33"/>
      <c r="G125" s="33"/>
      <c r="H125" s="33"/>
      <c r="I125" s="33"/>
    </row>
    <row r="126" spans="1:9" s="34" customFormat="1" ht="30">
      <c r="A126" s="19" t="s">
        <v>157</v>
      </c>
      <c r="B126" s="20" t="s">
        <v>222</v>
      </c>
      <c r="C126" s="32">
        <v>12548348</v>
      </c>
      <c r="D126" s="32"/>
      <c r="E126" s="32"/>
      <c r="F126" s="33"/>
      <c r="G126" s="33"/>
      <c r="H126" s="33"/>
      <c r="I126" s="33"/>
    </row>
    <row r="127" spans="1:9" s="34" customFormat="1" ht="30">
      <c r="A127" s="19" t="s">
        <v>157</v>
      </c>
      <c r="B127" s="20" t="s">
        <v>223</v>
      </c>
      <c r="C127" s="32">
        <v>1367998</v>
      </c>
      <c r="D127" s="32"/>
      <c r="E127" s="32"/>
      <c r="F127" s="33"/>
      <c r="G127" s="33"/>
      <c r="H127" s="33"/>
      <c r="I127" s="33"/>
    </row>
    <row r="128" spans="1:9" s="34" customFormat="1" ht="30">
      <c r="A128" s="19" t="s">
        <v>159</v>
      </c>
      <c r="B128" s="20" t="s">
        <v>224</v>
      </c>
      <c r="C128" s="32">
        <v>234748.79999999999</v>
      </c>
      <c r="D128" s="32"/>
      <c r="E128" s="32"/>
      <c r="F128" s="33"/>
      <c r="G128" s="33"/>
      <c r="H128" s="33"/>
      <c r="I128" s="33"/>
    </row>
    <row r="129" spans="1:9" s="34" customFormat="1" ht="43.5">
      <c r="A129" s="19" t="s">
        <v>129</v>
      </c>
      <c r="B129" s="35" t="s">
        <v>128</v>
      </c>
      <c r="C129" s="36">
        <f>SUM(C130:C132)</f>
        <v>-1285497.33</v>
      </c>
      <c r="D129" s="32"/>
      <c r="E129" s="32"/>
      <c r="F129" s="33"/>
      <c r="G129" s="33"/>
      <c r="H129" s="33"/>
      <c r="I129" s="33"/>
    </row>
    <row r="130" spans="1:9" s="34" customFormat="1" ht="45">
      <c r="A130" s="19" t="s">
        <v>130</v>
      </c>
      <c r="B130" s="37" t="s">
        <v>131</v>
      </c>
      <c r="C130" s="32">
        <v>-18707.25</v>
      </c>
      <c r="D130" s="32"/>
      <c r="E130" s="32"/>
      <c r="F130" s="33"/>
      <c r="G130" s="33"/>
      <c r="H130" s="33"/>
      <c r="I130" s="33"/>
    </row>
    <row r="131" spans="1:9" s="34" customFormat="1" ht="45">
      <c r="A131" s="19" t="s">
        <v>132</v>
      </c>
      <c r="B131" s="37" t="s">
        <v>133</v>
      </c>
      <c r="C131" s="32">
        <v>-3100</v>
      </c>
      <c r="D131" s="32"/>
      <c r="E131" s="32"/>
      <c r="F131" s="33"/>
      <c r="G131" s="33"/>
      <c r="H131" s="33"/>
      <c r="I131" s="33"/>
    </row>
    <row r="132" spans="1:9" s="34" customFormat="1" ht="45">
      <c r="A132" s="19" t="s">
        <v>134</v>
      </c>
      <c r="B132" s="37" t="s">
        <v>135</v>
      </c>
      <c r="C132" s="32">
        <v>-1263690.08</v>
      </c>
      <c r="D132" s="32"/>
      <c r="E132" s="32"/>
      <c r="F132" s="33"/>
      <c r="G132" s="33"/>
      <c r="H132" s="33"/>
      <c r="I132" s="33"/>
    </row>
    <row r="133" spans="1:9">
      <c r="A133" s="16"/>
      <c r="B133" s="14" t="s">
        <v>43</v>
      </c>
      <c r="C133" s="36">
        <f>SUM(C8,C48)</f>
        <v>1293801781.1800001</v>
      </c>
      <c r="D133" s="36">
        <f>SUM(D8,D48)</f>
        <v>979328613.86000001</v>
      </c>
      <c r="E133" s="36">
        <f>SUM(E8,E48)</f>
        <v>534711813.43000001</v>
      </c>
    </row>
    <row r="134" spans="1:9">
      <c r="A134" s="38"/>
      <c r="B134" s="39"/>
      <c r="C134" s="40"/>
      <c r="D134" s="40"/>
      <c r="E134" s="40"/>
    </row>
    <row r="135" spans="1:9" ht="15.75">
      <c r="A135" s="41"/>
    </row>
    <row r="136" spans="1:9">
      <c r="A136" s="42"/>
    </row>
  </sheetData>
  <mergeCells count="2">
    <mergeCell ref="A4:E4"/>
    <mergeCell ref="C2:E2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Marina</cp:lastModifiedBy>
  <cp:lastPrinted>2020-12-17T11:53:27Z</cp:lastPrinted>
  <dcterms:created xsi:type="dcterms:W3CDTF">2017-10-30T08:06:07Z</dcterms:created>
  <dcterms:modified xsi:type="dcterms:W3CDTF">2020-12-18T07:12:00Z</dcterms:modified>
</cp:coreProperties>
</file>